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" windowWidth="19420" windowHeight="8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Sheet1!$A$1:$A$40</definedName>
  </definedNames>
  <calcPr calcId="144525"/>
</workbook>
</file>

<file path=xl/calcChain.xml><?xml version="1.0" encoding="utf-8"?>
<calcChain xmlns="http://schemas.openxmlformats.org/spreadsheetml/2006/main">
  <c r="G2" i="1" l="1" a="1"/>
  <c r="G5" i="1" a="1"/>
  <c r="G7" i="1" a="1"/>
  <c r="G9" i="1" a="1"/>
  <c r="G11" i="1" a="1"/>
  <c r="G3" i="1" a="1"/>
  <c r="G4" i="1" a="1"/>
  <c r="G6" i="1" a="1"/>
  <c r="G8" i="1" a="1"/>
  <c r="G10" i="1" a="1"/>
  <c r="I2" i="1" a="1"/>
  <c r="I6" i="1" a="1"/>
  <c r="I9" i="1" a="1"/>
  <c r="I11" i="1" a="1"/>
  <c r="I3" i="1" a="1"/>
  <c r="I4" i="1" a="1"/>
  <c r="I5" i="1" a="1"/>
  <c r="I7" i="1" a="1"/>
  <c r="I8" i="1" a="1"/>
  <c r="I10" i="1" a="1"/>
  <c r="I1" i="1" a="1"/>
  <c r="G1" i="1" a="1"/>
  <c r="C2" i="1" a="1"/>
  <c r="C4" i="1" a="1"/>
  <c r="C5" i="1" a="1"/>
  <c r="C7" i="1" a="1"/>
  <c r="C8" i="1" a="1"/>
  <c r="C3" i="1" a="1"/>
  <c r="C6" i="1" a="1"/>
  <c r="C1" i="1" a="1"/>
  <c r="C9" i="1" a="1"/>
  <c r="C10" i="1" a="1"/>
  <c r="G10" i="1" l="1"/>
  <c r="G8" i="1"/>
  <c r="G6" i="1"/>
  <c r="G4" i="1"/>
  <c r="G3" i="1"/>
  <c r="G11" i="1"/>
  <c r="G9" i="1"/>
  <c r="G7" i="1"/>
  <c r="G5" i="1"/>
  <c r="G2" i="1"/>
  <c r="I10" i="1"/>
  <c r="I8" i="1"/>
  <c r="I7" i="1"/>
  <c r="I5" i="1"/>
  <c r="I4" i="1"/>
  <c r="I3" i="1"/>
  <c r="I11" i="1"/>
  <c r="I9" i="1"/>
  <c r="I6" i="1"/>
  <c r="I2" i="1"/>
  <c r="I1" i="1"/>
  <c r="G1" i="1"/>
  <c r="C6" i="1"/>
  <c r="C3" i="1"/>
  <c r="C8" i="1"/>
  <c r="C7" i="1"/>
  <c r="C5" i="1"/>
  <c r="C4" i="1"/>
  <c r="C2" i="1"/>
  <c r="C1" i="1"/>
  <c r="C10" i="1"/>
  <c r="C9" i="1"/>
</calcChain>
</file>

<file path=xl/sharedStrings.xml><?xml version="1.0" encoding="utf-8"?>
<sst xmlns="http://schemas.openxmlformats.org/spreadsheetml/2006/main" count="40" uniqueCount="40">
  <si>
    <t>تكبير Magnification</t>
  </si>
  <si>
    <t>صغير Minute</t>
  </si>
  <si>
    <t>النسيج الطلائى Epithelial tissue</t>
  </si>
  <si>
    <t>النسيج الضام Connective tissue</t>
  </si>
  <si>
    <t>النسيج العضلى Muscular tissue</t>
  </si>
  <si>
    <t>النسيج العصبى Nervous tissue</t>
  </si>
  <si>
    <t>طحال Spleen</t>
  </si>
  <si>
    <t>مترابط Interrelated</t>
  </si>
  <si>
    <t>الجهاز البولى Urinary system</t>
  </si>
  <si>
    <t>ادوات بصريه Optical instrument</t>
  </si>
  <si>
    <t>عينات Specimens</t>
  </si>
  <si>
    <t>Resolution power</t>
  </si>
  <si>
    <t xml:space="preserve">هى اقصر مسافه بين نقطتيين حتيى ييروا كنقطتيين ) </t>
  </si>
  <si>
    <t>الضبط الدقيق Fine adjustment</t>
  </si>
  <si>
    <t>التثبيت Fixation</t>
  </si>
  <si>
    <t>تحلل –تعفن putrefaction</t>
  </si>
  <si>
    <t>تحلل ذاتى autolysis</t>
  </si>
  <si>
    <t>تجفيف Dehydration</t>
  </si>
  <si>
    <t>انكماش Shrinkage</t>
  </si>
  <si>
    <t>مذيب Solvent</t>
  </si>
  <si>
    <t>مذاب Solute</t>
  </si>
  <si>
    <t>التشريب Impregnation</t>
  </si>
  <si>
    <t>الشفاف Transparent</t>
  </si>
  <si>
    <t>تحويل النسيج لشكل جماد كى يقطع Embedding</t>
  </si>
  <si>
    <t>تقطيع Sectioning</t>
  </si>
  <si>
    <t>الة حاده لتقطيع النسيج Microtome</t>
  </si>
  <si>
    <t>زلال البيض Egg albumin</t>
  </si>
  <si>
    <t>التشخيص Diagnosis</t>
  </si>
  <si>
    <t>صبغة قلويه Hematoxylin ( basic stain)</t>
  </si>
  <si>
    <t>صبغه حمضيه Eosin (acidic stain )</t>
  </si>
  <si>
    <t>هش Fragile</t>
  </si>
  <si>
    <t>صبغه تحقن خلايا حيه فى جسم حى Vital stain</t>
  </si>
  <si>
    <t>صبغ الخلايا الحيه خارج الجسم الحى Supravital stain</t>
  </si>
  <si>
    <t>شكل نجمه Stellate</t>
  </si>
  <si>
    <t>حقيقى النواه Eukaryote</t>
  </si>
  <si>
    <t>متعدد الاشكال Polygonal</t>
  </si>
  <si>
    <t>غائم Fuzzy</t>
  </si>
  <si>
    <t>غطاء الخليه Cell coat (glycocalyx)</t>
  </si>
  <si>
    <t>محب للماء Hydrophilic</t>
  </si>
  <si>
    <t>كاره للماء Hydrophobic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</si>
</sst>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A1:I40"/>
  <sheetViews>
    <sheetView tabSelected="1" showOutlineSymbols="0" workbookViewId="0">
      <selection activeCell="E15" sqref="E15:E16"/>
    </sheetView>
  </sheetViews>
  <sheetFormatPr defaultRowHeight="14" outlineLevelCol="1" x14ac:dyDescent="0.3"/>
  <cols>
    <col min="1" max="1" width="50.75" customWidth="1" outlineLevel="1"/>
    <col min="3" max="3" width="0" hidden="1" customWidth="1"/>
    <col min="4" max="4" width="4.5" customWidth="1"/>
    <col min="5" max="5" width="9.08203125" customWidth="1"/>
    <col min="6" max="6" width="4.1640625" hidden="1" customWidth="1"/>
    <col min="7" max="7" width="11.6640625" customWidth="1"/>
    <col min="9" max="9" width="17.08203125" customWidth="1"/>
  </cols>
  <sheetData>
    <row r="1" spans="1:9" x14ac:dyDescent="0.3">
      <c r="A1" t="s">
        <v>0</v>
      </c>
      <c r="C1">
        <f t="array" aca="1" ref="C1" ca="1">MAX(IF(CODE(MID(TRIM(A1),ROW(INDIRECT("1:"&amp;LEN(TRIM(A1)))),1))&gt;=122,ROW(INDIRECT("1:"&amp;LEN(TRIM(A1)))),0))</f>
        <v>5</v>
      </c>
      <c r="G1" t="str">
        <f t="array" aca="1" ref="G1" ca="1">LEFT(A1,(MAX(IF(CODE(MID(TRIM(A1),ROW(INDIRECT("1:"&amp;LEN(TRIM(A1)))),1))&gt;=122,ROW(INDIRECT("1:"&amp;LEN(TRIM(A1)))),0)))+1)</f>
        <v xml:space="preserve">تكبير </v>
      </c>
      <c r="I1" t="str">
        <f t="array" aca="1" ref="I1" ca="1">RIGHT(A1,LEN(A1)-(MAX(IF(CODE(MID(TRIM(A1),ROW(INDIRECT("1:"&amp;LEN(TRIM(A1)))),1))&gt;=122,ROW(INDIRECT("1:"&amp;LEN(TRIM(A1)))),0)))-1)</f>
        <v>Magnification</v>
      </c>
    </row>
    <row r="2" spans="1:9" x14ac:dyDescent="0.3">
      <c r="A2" t="s">
        <v>1</v>
      </c>
      <c r="C2">
        <f t="array" aca="1" ref="C2" ca="1">MAX(IF(CODE(MID(TRIM(A2),ROW(INDIRECT("1:"&amp;LEN(TRIM(A2)))),1))&gt;=122,ROW(INDIRECT("1:"&amp;LEN(TRIM(A2)))),0))</f>
        <v>4</v>
      </c>
      <c r="G2" t="str">
        <f t="array" aca="1" ref="G2" ca="1">LEFT(A2,(MAX(IF(CODE(MID(TRIM(A2),ROW(INDIRECT("1:"&amp;LEN(TRIM(A2)))),1))&gt;=122,ROW(INDIRECT("1:"&amp;LEN(TRIM(A2)))),0)))+1)</f>
        <v xml:space="preserve">صغير </v>
      </c>
      <c r="I2" t="str">
        <f t="array" aca="1" ref="I2" ca="1">RIGHT(A2,LEN(A2)-(MAX(IF(CODE(MID(TRIM(A2),ROW(INDIRECT("1:"&amp;LEN(TRIM(A2)))),1))&gt;=122,ROW(INDIRECT("1:"&amp;LEN(TRIM(A2)))),0)))-1)</f>
        <v>Minute</v>
      </c>
    </row>
    <row r="3" spans="1:9" x14ac:dyDescent="0.3">
      <c r="A3" t="s">
        <v>2</v>
      </c>
      <c r="C3">
        <f t="array" aca="1" ref="C3" ca="1">MAX(IF(CODE(MID(TRIM(A3),ROW(INDIRECT("1:"&amp;LEN(TRIM(A3)))),1))&gt;=122,ROW(INDIRECT("1:"&amp;LEN(TRIM(A3)))),0))</f>
        <v>14</v>
      </c>
      <c r="G3" t="str">
        <f t="array" aca="1" ref="G3" ca="1">LEFT(A3,(MAX(IF(CODE(MID(TRIM(A3),ROW(INDIRECT("1:"&amp;LEN(TRIM(A3)))),1))&gt;=122,ROW(INDIRECT("1:"&amp;LEN(TRIM(A3)))),0)))+1)</f>
        <v xml:space="preserve">النسيج الطلائى </v>
      </c>
      <c r="I3" t="str">
        <f t="array" aca="1" ref="I3" ca="1">RIGHT(A3,LEN(A3)-(MAX(IF(CODE(MID(TRIM(A3),ROW(INDIRECT("1:"&amp;LEN(TRIM(A3)))),1))&gt;=122,ROW(INDIRECT("1:"&amp;LEN(TRIM(A3)))),0)))-1)</f>
        <v>Epithelial tissue</v>
      </c>
    </row>
    <row r="4" spans="1:9" x14ac:dyDescent="0.3">
      <c r="A4" t="s">
        <v>3</v>
      </c>
      <c r="C4">
        <f t="array" aca="1" ref="C4" ca="1">MAX(IF(CODE(MID(TRIM(A4),ROW(INDIRECT("1:"&amp;LEN(TRIM(A4)))),1))&gt;=122,ROW(INDIRECT("1:"&amp;LEN(TRIM(A4)))),0))</f>
        <v>12</v>
      </c>
      <c r="G4" t="str">
        <f t="array" aca="1" ref="G4" ca="1">LEFT(A4,(MAX(IF(CODE(MID(TRIM(A4),ROW(INDIRECT("1:"&amp;LEN(TRIM(A4)))),1))&gt;=122,ROW(INDIRECT("1:"&amp;LEN(TRIM(A4)))),0)))+1)</f>
        <v xml:space="preserve">النسيج الضام </v>
      </c>
      <c r="I4" t="str">
        <f t="array" aca="1" ref="I4" ca="1">RIGHT(A4,LEN(A4)-(MAX(IF(CODE(MID(TRIM(A4),ROW(INDIRECT("1:"&amp;LEN(TRIM(A4)))),1))&gt;=122,ROW(INDIRECT("1:"&amp;LEN(TRIM(A4)))),0)))-1)</f>
        <v>Connective tissue</v>
      </c>
    </row>
    <row r="5" spans="1:9" x14ac:dyDescent="0.3">
      <c r="A5" t="s">
        <v>4</v>
      </c>
      <c r="C5">
        <f t="array" aca="1" ref="C5" ca="1">MAX(IF(CODE(MID(TRIM(A5),ROW(INDIRECT("1:"&amp;LEN(TRIM(A5)))),1))&gt;=122,ROW(INDIRECT("1:"&amp;LEN(TRIM(A5)))),0))</f>
        <v>13</v>
      </c>
      <c r="G5" t="str">
        <f t="array" aca="1" ref="G5" ca="1">LEFT(A5,(MAX(IF(CODE(MID(TRIM(A5),ROW(INDIRECT("1:"&amp;LEN(TRIM(A5)))),1))&gt;=122,ROW(INDIRECT("1:"&amp;LEN(TRIM(A5)))),0)))+1)</f>
        <v xml:space="preserve">النسيج العضلى </v>
      </c>
      <c r="I5" t="str">
        <f t="array" aca="1" ref="I5" ca="1">RIGHT(A5,LEN(A5)-(MAX(IF(CODE(MID(TRIM(A5),ROW(INDIRECT("1:"&amp;LEN(TRIM(A5)))),1))&gt;=122,ROW(INDIRECT("1:"&amp;LEN(TRIM(A5)))),0)))-1)</f>
        <v>Muscular tissue</v>
      </c>
    </row>
    <row r="6" spans="1:9" x14ac:dyDescent="0.3">
      <c r="A6" t="s">
        <v>5</v>
      </c>
      <c r="C6">
        <f t="array" aca="1" ref="C6" ca="1">MAX(IF(CODE(MID(TRIM(A6),ROW(INDIRECT("1:"&amp;LEN(TRIM(A6)))),1))&gt;=122,ROW(INDIRECT("1:"&amp;LEN(TRIM(A6)))),0))</f>
        <v>13</v>
      </c>
      <c r="G6" t="str">
        <f t="array" aca="1" ref="G6" ca="1">LEFT(A6,(MAX(IF(CODE(MID(TRIM(A6),ROW(INDIRECT("1:"&amp;LEN(TRIM(A6)))),1))&gt;=122,ROW(INDIRECT("1:"&amp;LEN(TRIM(A6)))),0)))+1)</f>
        <v xml:space="preserve">النسيج العصبى </v>
      </c>
      <c r="I6" t="str">
        <f t="array" aca="1" ref="I6" ca="1">RIGHT(A6,LEN(A6)-(MAX(IF(CODE(MID(TRIM(A6),ROW(INDIRECT("1:"&amp;LEN(TRIM(A6)))),1))&gt;=122,ROW(INDIRECT("1:"&amp;LEN(TRIM(A6)))),0)))-1)</f>
        <v>Nervous tissue</v>
      </c>
    </row>
    <row r="7" spans="1:9" x14ac:dyDescent="0.3">
      <c r="A7" t="s">
        <v>6</v>
      </c>
      <c r="C7">
        <f t="array" aca="1" ref="C7" ca="1">MAX(IF(CODE(MID(TRIM(A7),ROW(INDIRECT("1:"&amp;LEN(TRIM(A7)))),1))&gt;=122,ROW(INDIRECT("1:"&amp;LEN(TRIM(A7)))),0))</f>
        <v>4</v>
      </c>
      <c r="G7" t="str">
        <f t="array" aca="1" ref="G7" ca="1">LEFT(A7,(MAX(IF(CODE(MID(TRIM(A7),ROW(INDIRECT("1:"&amp;LEN(TRIM(A7)))),1))&gt;=122,ROW(INDIRECT("1:"&amp;LEN(TRIM(A7)))),0)))+1)</f>
        <v xml:space="preserve">طحال </v>
      </c>
      <c r="I7" t="str">
        <f t="array" aca="1" ref="I7" ca="1">RIGHT(A7,LEN(A7)-(MAX(IF(CODE(MID(TRIM(A7),ROW(INDIRECT("1:"&amp;LEN(TRIM(A7)))),1))&gt;=122,ROW(INDIRECT("1:"&amp;LEN(TRIM(A7)))),0)))-1)</f>
        <v>Spleen</v>
      </c>
    </row>
    <row r="8" spans="1:9" x14ac:dyDescent="0.3">
      <c r="A8" t="s">
        <v>7</v>
      </c>
      <c r="C8">
        <f t="array" aca="1" ref="C8" ca="1">MAX(IF(CODE(MID(TRIM(A8),ROW(INDIRECT("1:"&amp;LEN(TRIM(A8)))),1))&gt;=122,ROW(INDIRECT("1:"&amp;LEN(TRIM(A8)))),0))</f>
        <v>6</v>
      </c>
      <c r="G8" t="str">
        <f t="array" aca="1" ref="G8" ca="1">LEFT(A8,(MAX(IF(CODE(MID(TRIM(A8),ROW(INDIRECT("1:"&amp;LEN(TRIM(A8)))),1))&gt;=122,ROW(INDIRECT("1:"&amp;LEN(TRIM(A8)))),0)))+1)</f>
        <v xml:space="preserve">مترابط </v>
      </c>
      <c r="I8" t="str">
        <f t="array" aca="1" ref="I8" ca="1">RIGHT(A8,LEN(A8)-(MAX(IF(CODE(MID(TRIM(A8),ROW(INDIRECT("1:"&amp;LEN(TRIM(A8)))),1))&gt;=122,ROW(INDIRECT("1:"&amp;LEN(TRIM(A8)))),0)))-1)</f>
        <v>Interrelated</v>
      </c>
    </row>
    <row r="9" spans="1:9" x14ac:dyDescent="0.3">
      <c r="A9" t="s">
        <v>8</v>
      </c>
      <c r="C9">
        <f t="array" aca="1" ref="C9" ca="1">MAX(IF(CODE(MID(A9,ROW(INDIRECT("1:"&amp;LEN(A9))),1))&gt;=122,ROW(INDIRECT("1:"&amp;LEN(A9))),0))</f>
        <v>13</v>
      </c>
      <c r="G9" t="str">
        <f t="array" aca="1" ref="G9" ca="1">LEFT(A9,(MAX(IF(CODE(MID(TRIM(A9),ROW(INDIRECT("1:"&amp;LEN(TRIM(A9)))),1))&gt;=122,ROW(INDIRECT("1:"&amp;LEN(TRIM(A9)))),0)))+1)</f>
        <v xml:space="preserve">الجهاز البولى </v>
      </c>
      <c r="I9" t="str">
        <f t="array" aca="1" ref="I9" ca="1">RIGHT(A9,LEN(A9)-(MAX(IF(CODE(MID(TRIM(A9),ROW(INDIRECT("1:"&amp;LEN(TRIM(A9)))),1))&gt;=122,ROW(INDIRECT("1:"&amp;LEN(TRIM(A9)))),0)))-1)</f>
        <v>Urinary system</v>
      </c>
    </row>
    <row r="10" spans="1:9" x14ac:dyDescent="0.3">
      <c r="A10" t="s">
        <v>9</v>
      </c>
      <c r="C10">
        <f t="array" aca="1" ref="C10" ca="1">MAX(IF(CODE(MID(A10,ROW(INDIRECT("1:"&amp;LEN(A10))),1))&gt;=122,ROW(INDIRECT("1:"&amp;LEN(A10))),0))</f>
        <v>11</v>
      </c>
      <c r="G10" t="str">
        <f t="array" aca="1" ref="G10" ca="1">LEFT(A10,(MAX(IF(CODE(MID(TRIM(A10),ROW(INDIRECT("1:"&amp;LEN(TRIM(A10)))),1))&gt;=122,ROW(INDIRECT("1:"&amp;LEN(TRIM(A10)))),0)))+1)</f>
        <v xml:space="preserve">ادوات بصريه </v>
      </c>
      <c r="I10" t="str">
        <f t="array" aca="1" ref="I10" ca="1">RIGHT(A10,LEN(A10)-(MAX(IF(CODE(MID(TRIM(A10),ROW(INDIRECT("1:"&amp;LEN(TRIM(A10)))),1))&gt;=122,ROW(INDIRECT("1:"&amp;LEN(TRIM(A10)))),0)))-1)</f>
        <v>Optical instrument</v>
      </c>
    </row>
    <row r="11" spans="1:9" x14ac:dyDescent="0.3">
      <c r="A11" t="s">
        <v>10</v>
      </c>
      <c r="G11" t="str">
        <f t="array" aca="1" ref="G11" ca="1">LEFT(A11,(MAX(IF(CODE(MID(TRIM(A11),ROW(INDIRECT("1:"&amp;LEN(TRIM(A11)))),1))&gt;=122,ROW(INDIRECT("1:"&amp;LEN(TRIM(A11)))),0)))+1)</f>
        <v xml:space="preserve">عينات </v>
      </c>
      <c r="I11" t="str">
        <f t="array" aca="1" ref="I11" ca="1">RIGHT(A11,LEN(A11)-(MAX(IF(CODE(MID(TRIM(A11),ROW(INDIRECT("1:"&amp;LEN(TRIM(A11)))),1))&gt;=122,ROW(INDIRECT("1:"&amp;LEN(TRIM(A11)))),0)))-1)</f>
        <v>Specimens</v>
      </c>
    </row>
    <row r="12" spans="1:9" x14ac:dyDescent="0.3">
      <c r="A12" t="s">
        <v>11</v>
      </c>
    </row>
    <row r="13" spans="1:9" x14ac:dyDescent="0.3">
      <c r="A13" t="s">
        <v>12</v>
      </c>
    </row>
    <row r="14" spans="1:9" x14ac:dyDescent="0.3">
      <c r="A14" t="s">
        <v>13</v>
      </c>
    </row>
    <row r="15" spans="1:9" x14ac:dyDescent="0.3">
      <c r="A15" t="s">
        <v>14</v>
      </c>
    </row>
    <row r="16" spans="1:9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Mister</dc:creator>
  <cp:lastModifiedBy>User</cp:lastModifiedBy>
  <dcterms:created xsi:type="dcterms:W3CDTF">2017-08-03T21:08:05Z</dcterms:created>
  <dcterms:modified xsi:type="dcterms:W3CDTF">2017-08-04T03:24:06Z</dcterms:modified>
</cp:coreProperties>
</file>